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555" windowWidth="19275" windowHeight="74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Лист1!$A$1:$G$18</definedName>
  </definedNames>
  <calcPr calcId="125725"/>
</workbook>
</file>

<file path=xl/calcChain.xml><?xml version="1.0" encoding="utf-8"?>
<calcChain xmlns="http://schemas.openxmlformats.org/spreadsheetml/2006/main">
  <c r="G16" i="1"/>
  <c r="G3"/>
  <c r="G10" l="1"/>
  <c r="G4" l="1"/>
  <c r="E6"/>
  <c r="F6" s="1"/>
  <c r="G6" s="1"/>
  <c r="E5"/>
  <c r="F5" s="1"/>
</calcChain>
</file>

<file path=xl/sharedStrings.xml><?xml version="1.0" encoding="utf-8"?>
<sst xmlns="http://schemas.openxmlformats.org/spreadsheetml/2006/main" count="11" uniqueCount="11">
  <si>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</si>
  <si>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</si>
  <si>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</si>
  <si>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</si>
  <si>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</si>
  <si>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г.Мелеуз</t>
  </si>
  <si>
    <t>Объем свободной для технологического присоединения потребителей трансформаторной мощности</t>
  </si>
  <si>
    <t>5190П</t>
  </si>
  <si>
    <t>630/250</t>
  </si>
  <si>
    <t>5198П</t>
  </si>
  <si>
    <t>630/630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</si>
</sst>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tabSelected="1" view="pageBreakPreview" zoomScale="115" zoomScaleNormal="130" zoomScaleSheetLayoutView="115" workbookViewId="0">
      <selection activeCell="L15" sqref="L15"/>
    </sheetView>
  </sheetViews>
  <sheetFormatPr defaultRowHeight="15"/>
  <cols>
    <col min="1" max="1" width="8.85546875" customWidth="1"/>
    <col min="2" max="2" width="20.28515625" style="2" customWidth="1"/>
    <col min="3" max="3" width="18.42578125" customWidth="1"/>
    <col min="4" max="4" width="17" hidden="1" customWidth="1"/>
    <col min="5" max="5" width="0" hidden="1" customWidth="1"/>
    <col min="6" max="6" width="28.85546875" style="1" hidden="1" customWidth="1"/>
    <col min="7" max="7" width="28.85546875" style="1" customWidth="1"/>
  </cols>
  <sheetData>
    <row r="1" spans="1:7" ht="51.75" customHeight="1">
      <c r="A1" s="6" t="s">
        <v>5</v>
      </c>
      <c r="B1" s="7"/>
      <c r="C1" s="7"/>
      <c r="D1" s="7"/>
      <c r="E1" s="7"/>
      <c r="F1" s="7"/>
      <c r="G1" s="8"/>
    </row>
    <row r="2" spans="1:7" ht="51">
      <c r="A2" s="3" t="s">
        <v>3</v>
      </c>
      <c r="B2" s="3" t="s">
        <v>0</v>
      </c>
      <c r="C2" s="3" t="s">
        <v>1</v>
      </c>
      <c r="D2" s="4" t="s">
        <v>2</v>
      </c>
      <c r="E2" s="5"/>
      <c r="F2" s="4" t="s">
        <v>4</v>
      </c>
      <c r="G2" s="4" t="s">
        <v>6</v>
      </c>
    </row>
    <row r="3" spans="1:7">
      <c r="A3" s="3">
        <v>1</v>
      </c>
      <c r="B3" s="3">
        <v>53</v>
      </c>
      <c r="C3" s="3">
        <v>630</v>
      </c>
      <c r="D3" s="4"/>
      <c r="E3" s="5"/>
      <c r="F3" s="4"/>
      <c r="G3" s="4">
        <f>560-30</f>
        <v>530</v>
      </c>
    </row>
    <row r="4" spans="1:7">
      <c r="A4" s="3">
        <v>2</v>
      </c>
      <c r="B4" s="3">
        <v>1081</v>
      </c>
      <c r="C4" s="3">
        <v>250</v>
      </c>
      <c r="D4" s="4"/>
      <c r="E4" s="5"/>
      <c r="F4" s="4"/>
      <c r="G4" s="4">
        <f>222-15</f>
        <v>207</v>
      </c>
    </row>
    <row r="5" spans="1:7">
      <c r="A5" s="3">
        <v>3</v>
      </c>
      <c r="B5" s="3">
        <v>5053</v>
      </c>
      <c r="C5" s="3">
        <v>630</v>
      </c>
      <c r="D5" s="4">
        <v>415</v>
      </c>
      <c r="E5" s="5">
        <f>C5-D5</f>
        <v>215</v>
      </c>
      <c r="F5" s="4">
        <f>IF(E5&gt;0,E5,0)</f>
        <v>215</v>
      </c>
      <c r="G5" s="4">
        <v>0</v>
      </c>
    </row>
    <row r="6" spans="1:7">
      <c r="A6" s="3">
        <v>4</v>
      </c>
      <c r="B6" s="3">
        <v>5183</v>
      </c>
      <c r="C6" s="3">
        <v>400</v>
      </c>
      <c r="D6" s="4">
        <v>483</v>
      </c>
      <c r="E6" s="5">
        <f>C6-D6</f>
        <v>-83</v>
      </c>
      <c r="F6" s="4">
        <f>IF(E6&gt;0,E6,0)</f>
        <v>0</v>
      </c>
      <c r="G6" s="4">
        <f>IF(F6&gt;0,F6,0)</f>
        <v>0</v>
      </c>
    </row>
    <row r="7" spans="1:7">
      <c r="A7" s="3">
        <v>5</v>
      </c>
      <c r="B7" s="3">
        <v>1263</v>
      </c>
      <c r="C7" s="3">
        <v>250</v>
      </c>
      <c r="D7" s="4"/>
      <c r="E7" s="5"/>
      <c r="F7" s="4">
        <v>250</v>
      </c>
      <c r="G7" s="4">
        <v>93</v>
      </c>
    </row>
    <row r="8" spans="1:7">
      <c r="A8" s="3">
        <v>6</v>
      </c>
      <c r="B8" s="3">
        <v>1264</v>
      </c>
      <c r="C8" s="3">
        <v>160</v>
      </c>
      <c r="D8" s="4"/>
      <c r="E8" s="5"/>
      <c r="F8" s="4">
        <v>160</v>
      </c>
      <c r="G8" s="4">
        <v>0</v>
      </c>
    </row>
    <row r="9" spans="1:7">
      <c r="A9" s="3">
        <v>7</v>
      </c>
      <c r="B9" s="3">
        <v>1265</v>
      </c>
      <c r="C9" s="3">
        <v>160</v>
      </c>
      <c r="D9" s="4"/>
      <c r="E9" s="5"/>
      <c r="F9" s="4">
        <v>160</v>
      </c>
      <c r="G9" s="4">
        <v>0</v>
      </c>
    </row>
    <row r="10" spans="1:7">
      <c r="A10" s="3">
        <v>8</v>
      </c>
      <c r="B10" s="3">
        <v>1269</v>
      </c>
      <c r="C10" s="3">
        <v>250</v>
      </c>
      <c r="D10" s="4"/>
      <c r="E10" s="5"/>
      <c r="F10" s="4"/>
      <c r="G10" s="4">
        <f>222-66</f>
        <v>156</v>
      </c>
    </row>
    <row r="11" spans="1:7">
      <c r="A11" s="3">
        <v>9</v>
      </c>
      <c r="B11" s="3">
        <v>1501</v>
      </c>
      <c r="C11" s="3">
        <v>400</v>
      </c>
      <c r="D11" s="4"/>
      <c r="E11" s="5"/>
      <c r="F11" s="4">
        <v>400</v>
      </c>
      <c r="G11" s="4">
        <v>0</v>
      </c>
    </row>
    <row r="12" spans="1:7">
      <c r="A12" s="3">
        <v>10</v>
      </c>
      <c r="B12" s="3">
        <v>1502</v>
      </c>
      <c r="C12" s="3">
        <v>400</v>
      </c>
      <c r="D12" s="4"/>
      <c r="E12" s="5"/>
      <c r="F12" s="4">
        <v>400</v>
      </c>
      <c r="G12" s="4">
        <v>0</v>
      </c>
    </row>
    <row r="13" spans="1:7">
      <c r="A13" s="3">
        <v>11</v>
      </c>
      <c r="B13" s="3">
        <v>1503</v>
      </c>
      <c r="C13" s="3">
        <v>400</v>
      </c>
      <c r="D13" s="4"/>
      <c r="E13" s="5"/>
      <c r="F13" s="4">
        <v>400</v>
      </c>
      <c r="G13" s="4">
        <v>0</v>
      </c>
    </row>
    <row r="14" spans="1:7">
      <c r="A14" s="3">
        <v>12</v>
      </c>
      <c r="B14" s="3" t="s">
        <v>7</v>
      </c>
      <c r="C14" s="3" t="s">
        <v>8</v>
      </c>
      <c r="D14" s="4"/>
      <c r="E14" s="5"/>
      <c r="F14" s="4">
        <v>400</v>
      </c>
      <c r="G14" s="4">
        <v>361</v>
      </c>
    </row>
    <row r="15" spans="1:7">
      <c r="A15" s="3">
        <v>13</v>
      </c>
      <c r="B15" s="3">
        <v>1269</v>
      </c>
      <c r="C15" s="3">
        <v>250</v>
      </c>
      <c r="D15" s="4"/>
      <c r="E15" s="5"/>
      <c r="F15" s="4">
        <v>400</v>
      </c>
      <c r="G15" s="4">
        <v>0</v>
      </c>
    </row>
    <row r="16" spans="1:7">
      <c r="A16" s="3">
        <v>14</v>
      </c>
      <c r="B16" s="3" t="s">
        <v>9</v>
      </c>
      <c r="C16" s="3" t="s">
        <v>10</v>
      </c>
      <c r="D16" s="4"/>
      <c r="E16" s="5"/>
      <c r="F16" s="4">
        <v>400</v>
      </c>
      <c r="G16" s="4">
        <f>251-72</f>
        <v>179</v>
      </c>
    </row>
    <row r="17" spans="1:7">
      <c r="A17" s="3">
        <v>15</v>
      </c>
      <c r="B17" s="3">
        <v>1154</v>
      </c>
      <c r="C17" s="3">
        <v>160</v>
      </c>
      <c r="D17" s="4"/>
      <c r="E17" s="5"/>
      <c r="F17" s="4">
        <v>400</v>
      </c>
      <c r="G17" s="4">
        <v>0</v>
      </c>
    </row>
    <row r="18" spans="1:7">
      <c r="A18" s="3">
        <v>16</v>
      </c>
      <c r="B18" s="3">
        <v>1674</v>
      </c>
      <c r="C18" s="3">
        <v>25</v>
      </c>
      <c r="D18" s="4"/>
      <c r="E18" s="5"/>
      <c r="F18" s="4">
        <v>400</v>
      </c>
      <c r="G18" s="4">
        <v>10</v>
      </c>
    </row>
  </sheetData>
  <mergeCells count="1">
    <mergeCell ref="A1:G1"/>
  </mergeCells>
  <pageMargins left="0.7" right="0.7" top="0.75" bottom="0.75" header="0.3" footer="0.3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Gip</cp:lastModifiedBy>
  <cp:lastPrinted>2017-11-01T11:58:32Z</cp:lastPrinted>
  <dcterms:created xsi:type="dcterms:W3CDTF">2017-02-27T10:47:50Z</dcterms:created>
  <dcterms:modified xsi:type="dcterms:W3CDTF">2019-01-15T05:36:07Z</dcterms:modified>
</cp:coreProperties>
</file>